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doc\Документы\УНП\Прогноз бюджета на 2026-2028 годы\СЧЕТНОЙ ПАЛАТЕ ОРЕНБУРГСКОЙ ОБЛАСТИ\по пункту 2\НДФЛ\"/>
    </mc:Choice>
  </mc:AlternateContent>
  <bookViews>
    <workbookView xWindow="0" yWindow="0" windowWidth="27960" windowHeight="12360"/>
  </bookViews>
  <sheets>
    <sheet name=" ндфл 20 2025 " sheetId="1" r:id="rId1"/>
  </sheets>
  <definedNames>
    <definedName name="a">#REF!</definedName>
    <definedName name="_xlnm.Print_Titles" localSheetId="0">' ндфл 20 2025 '!$5:$6</definedName>
    <definedName name="_xlnm.Print_Area" localSheetId="0">' ндфл 20 2025 '!$A$1:$K$59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4" i="1" l="1"/>
  <c r="C75" i="1" s="1"/>
  <c r="C76" i="1" s="1"/>
  <c r="D73" i="1"/>
  <c r="D72" i="1"/>
  <c r="D71" i="1"/>
  <c r="H55" i="1"/>
  <c r="I54" i="1"/>
  <c r="J54" i="1" s="1"/>
  <c r="K54" i="1" s="1"/>
  <c r="H53" i="1"/>
  <c r="I52" i="1"/>
  <c r="J52" i="1" s="1"/>
  <c r="K52" i="1" s="1"/>
  <c r="H51" i="1"/>
  <c r="J50" i="1"/>
  <c r="K50" i="1" s="1"/>
  <c r="I50" i="1"/>
  <c r="A50" i="1"/>
  <c r="A51" i="1" s="1"/>
  <c r="A52" i="1" s="1"/>
  <c r="A53" i="1" s="1"/>
  <c r="A54" i="1" s="1"/>
  <c r="A55" i="1" s="1"/>
  <c r="H47" i="1"/>
  <c r="J46" i="1"/>
  <c r="K46" i="1" s="1"/>
  <c r="I46" i="1"/>
  <c r="H45" i="1"/>
  <c r="J44" i="1"/>
  <c r="K44" i="1" s="1"/>
  <c r="I44" i="1"/>
  <c r="H43" i="1"/>
  <c r="J42" i="1"/>
  <c r="K42" i="1" s="1"/>
  <c r="I42" i="1"/>
  <c r="A42" i="1"/>
  <c r="A43" i="1" s="1"/>
  <c r="A44" i="1" s="1"/>
  <c r="A45" i="1" s="1"/>
  <c r="A46" i="1" s="1"/>
  <c r="A47" i="1" s="1"/>
  <c r="H39" i="1"/>
  <c r="K38" i="1"/>
  <c r="I38" i="1"/>
  <c r="J38" i="1" s="1"/>
  <c r="H37" i="1"/>
  <c r="I36" i="1"/>
  <c r="K36" i="1" s="1"/>
  <c r="H35" i="1"/>
  <c r="J34" i="1"/>
  <c r="K34" i="1" s="1"/>
  <c r="I34" i="1"/>
  <c r="A34" i="1"/>
  <c r="A35" i="1" s="1"/>
  <c r="A36" i="1" s="1"/>
  <c r="A37" i="1" s="1"/>
  <c r="A38" i="1" s="1"/>
  <c r="A39" i="1" s="1"/>
  <c r="H31" i="1"/>
  <c r="I30" i="1"/>
  <c r="K30" i="1" s="1"/>
  <c r="H29" i="1"/>
  <c r="I28" i="1"/>
  <c r="K28" i="1" s="1"/>
  <c r="H27" i="1"/>
  <c r="H56" i="1" s="1"/>
  <c r="I26" i="1"/>
  <c r="K26" i="1" s="1"/>
  <c r="A26" i="1"/>
  <c r="A27" i="1" s="1"/>
  <c r="A28" i="1" s="1"/>
  <c r="A29" i="1" s="1"/>
  <c r="A30" i="1" s="1"/>
  <c r="A31" i="1" s="1"/>
  <c r="J21" i="1"/>
  <c r="I21" i="1"/>
  <c r="K21" i="1" s="1"/>
  <c r="H20" i="1"/>
  <c r="H22" i="1" s="1"/>
  <c r="H18" i="1"/>
  <c r="I18" i="1" s="1"/>
  <c r="I49" i="1" s="1"/>
  <c r="H17" i="1"/>
  <c r="I17" i="1" s="1"/>
  <c r="H16" i="1"/>
  <c r="I16" i="1" s="1"/>
  <c r="I33" i="1" s="1"/>
  <c r="H15" i="1"/>
  <c r="I15" i="1" s="1"/>
  <c r="H14" i="1"/>
  <c r="I14" i="1" s="1"/>
  <c r="I20" i="1" s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20" i="1" s="1"/>
  <c r="A21" i="1" s="1"/>
  <c r="A22" i="1" s="1"/>
  <c r="A23" i="1" s="1"/>
  <c r="J28" i="1" l="1"/>
  <c r="J30" i="1"/>
  <c r="I39" i="1"/>
  <c r="I37" i="1"/>
  <c r="I35" i="1"/>
  <c r="H57" i="1"/>
  <c r="H23" i="1"/>
  <c r="H58" i="1" s="1"/>
  <c r="I23" i="1"/>
  <c r="I22" i="1"/>
  <c r="J17" i="1"/>
  <c r="I41" i="1"/>
  <c r="I25" i="1"/>
  <c r="J15" i="1"/>
  <c r="I55" i="1"/>
  <c r="I53" i="1"/>
  <c r="I51" i="1"/>
  <c r="J16" i="1"/>
  <c r="J26" i="1"/>
  <c r="J36" i="1"/>
  <c r="H67" i="1"/>
  <c r="J14" i="1"/>
  <c r="J18" i="1"/>
  <c r="J49" i="1" l="1"/>
  <c r="K18" i="1"/>
  <c r="K49" i="1" s="1"/>
  <c r="K14" i="1"/>
  <c r="K20" i="1" s="1"/>
  <c r="J20" i="1"/>
  <c r="J33" i="1"/>
  <c r="K16" i="1"/>
  <c r="K33" i="1" s="1"/>
  <c r="J25" i="1"/>
  <c r="K15" i="1"/>
  <c r="K25" i="1" s="1"/>
  <c r="K17" i="1"/>
  <c r="K41" i="1" s="1"/>
  <c r="J41" i="1"/>
  <c r="I31" i="1"/>
  <c r="I29" i="1"/>
  <c r="I57" i="1" s="1"/>
  <c r="I27" i="1"/>
  <c r="I45" i="1"/>
  <c r="I43" i="1"/>
  <c r="I47" i="1"/>
  <c r="I58" i="1" s="1"/>
  <c r="H59" i="1"/>
  <c r="I56" i="1" l="1"/>
  <c r="I59" i="1"/>
  <c r="K27" i="1"/>
  <c r="K31" i="1"/>
  <c r="K29" i="1"/>
  <c r="J22" i="1"/>
  <c r="J43" i="1"/>
  <c r="J47" i="1"/>
  <c r="J45" i="1"/>
  <c r="J29" i="1"/>
  <c r="J27" i="1"/>
  <c r="J31" i="1"/>
  <c r="K22" i="1"/>
  <c r="K47" i="1"/>
  <c r="K45" i="1"/>
  <c r="K43" i="1"/>
  <c r="K37" i="1"/>
  <c r="K35" i="1"/>
  <c r="M33" i="1"/>
  <c r="K39" i="1"/>
  <c r="K53" i="1"/>
  <c r="K51" i="1"/>
  <c r="K55" i="1"/>
  <c r="J39" i="1"/>
  <c r="J37" i="1"/>
  <c r="J35" i="1"/>
  <c r="J55" i="1"/>
  <c r="J53" i="1"/>
  <c r="J51" i="1"/>
  <c r="K56" i="1" l="1"/>
  <c r="K57" i="1"/>
  <c r="J57" i="1"/>
  <c r="K23" i="1"/>
  <c r="K58" i="1" s="1"/>
  <c r="J23" i="1"/>
  <c r="J58" i="1" s="1"/>
  <c r="J56" i="1"/>
  <c r="J59" i="1" l="1"/>
  <c r="K59" i="1"/>
</calcChain>
</file>

<file path=xl/sharedStrings.xml><?xml version="1.0" encoding="utf-8"?>
<sst xmlns="http://schemas.openxmlformats.org/spreadsheetml/2006/main" count="70" uniqueCount="70">
  <si>
    <t>Р А С Ч Е Т</t>
  </si>
  <si>
    <t xml:space="preserve">налога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(182 1 01 02020 01 0000 110; 182 1 01 02021 01 0000 110; 182 1 01 02022 01 0000 110; 182 1 01 02023 01 0000 110; 182 1 01 02024 01 0000 110 ), на 2026-2028 годы             </t>
  </si>
  <si>
    <t>(тыс. рублей)</t>
  </si>
  <si>
    <t>№ п/п</t>
  </si>
  <si>
    <t>2023 год</t>
  </si>
  <si>
    <t>2024 год</t>
  </si>
  <si>
    <t>2025 год (оценка)</t>
  </si>
  <si>
    <t>2026 год</t>
  </si>
  <si>
    <t>2027 год</t>
  </si>
  <si>
    <t>2028 год</t>
  </si>
  <si>
    <t>Налоговая база по данным отчета 5 ДДК (строка 1170, графы 2,3,4,5,6)</t>
  </si>
  <si>
    <t>Общая сумма дохода по ставке 13% (по данным УФНС)</t>
  </si>
  <si>
    <t>Общая сумма дохода по ставке 15% (по данным УФНС)</t>
  </si>
  <si>
    <t>Общая сумма дохода по ставке 18% (по данным УФНС)</t>
  </si>
  <si>
    <t>Общая сумма дохода по ставке 20% (по данным УФНС)</t>
  </si>
  <si>
    <t>Общая сумма дохода по ставке 22% (по данным УФНС)</t>
  </si>
  <si>
    <t xml:space="preserve">Индекс роста потребительских цен </t>
  </si>
  <si>
    <t>Прогнозируемая сумма доходов по ставке 13%</t>
  </si>
  <si>
    <t>Прогнозируемая сумма доходов по ставке 15%</t>
  </si>
  <si>
    <t>Прогнозируемая сумма доходов по ставке 18%</t>
  </si>
  <si>
    <t>Прогнозируемая сумма доходов по ставке 20%</t>
  </si>
  <si>
    <t>Прогнозируемая сумма доходов по ставке 22%</t>
  </si>
  <si>
    <t>КБК 182 1 01 02020 01 0000 110</t>
  </si>
  <si>
    <t>Исчисленная сумма налога по ставке 13%</t>
  </si>
  <si>
    <t>Норматив отчислений в областной бюджет по ставке 13% (%)</t>
  </si>
  <si>
    <t xml:space="preserve">Сумма налога, подлежащая зачислению в областной бюджет по ставке 13% </t>
  </si>
  <si>
    <t>Сумма налога, подлежащая зачислению в местные бюджеты  по ставке 13%</t>
  </si>
  <si>
    <t>КБК 182 1 01 02021 01 0000 110</t>
  </si>
  <si>
    <t>Исчисленная сумма налога по ставке 15%</t>
  </si>
  <si>
    <t>Норматив отчислений в федеральный бюджет по ставке 15% (%)</t>
  </si>
  <si>
    <t xml:space="preserve">Сумма налога, подлежащая зачислению в федеральный бюджет, по ставке 15% </t>
  </si>
  <si>
    <t>Норматив отчислений в областной бюджет по ставке 15% (%)</t>
  </si>
  <si>
    <t xml:space="preserve">Сумма налога, подлежащая зачислению в областной бюджет, по ставке 15% </t>
  </si>
  <si>
    <t>Норматив отчислений в местные бюджеты по ставке 15% (%)</t>
  </si>
  <si>
    <t xml:space="preserve">Сумма налога, подлежащая зачислению в местные бюджет, по ставке 15% </t>
  </si>
  <si>
    <t>КБК 182 1 01 02022 01 0000 110</t>
  </si>
  <si>
    <t>Исчисленная сумма налога по ставке 18%</t>
  </si>
  <si>
    <t>Норматив отчислений в федеральный бюджет по ставке 18% (%)</t>
  </si>
  <si>
    <t xml:space="preserve">Сумма налога, подлежащая зачислению в федеральный бюджет, по ставке 18% </t>
  </si>
  <si>
    <t>Норматив отчислений в областной бюджет по ставке 18% (%)</t>
  </si>
  <si>
    <t xml:space="preserve">Сумма налога, подлежащая зачислению в областной бюджет по ставке 18% </t>
  </si>
  <si>
    <t>Норматив отчислений в местные бюджеты по ставке 18% (%)</t>
  </si>
  <si>
    <t xml:space="preserve">Сумма налога, подлежащая зачислению в местные бюджеты, по ставке 18% </t>
  </si>
  <si>
    <t>КБК 182 1 01 02023 01 0000 110</t>
  </si>
  <si>
    <t>Исчисленная сумма налога по ставке 20%</t>
  </si>
  <si>
    <t>Норматив отчислений в федеральный бюджет по ставке 20% (%)</t>
  </si>
  <si>
    <t xml:space="preserve">Сумма налога, подлежащая зачислению в федеральный бюджет, по ставке 20% </t>
  </si>
  <si>
    <t>Норматив отчислений в областной бюджет по ставке20% (%)</t>
  </si>
  <si>
    <t xml:space="preserve">Сумма налога, подлежащая зачислению в областной бюджет по ставке 20% </t>
  </si>
  <si>
    <t>Норматив отчислений в местные бюджеты по ставке 20% (%)</t>
  </si>
  <si>
    <t xml:space="preserve">Сумма налога, подлежащая зачислению в местные бюджеты, по ставке 20% </t>
  </si>
  <si>
    <t>КБК 182 1 01 02024 01 0000 110</t>
  </si>
  <si>
    <t>Исчисленная сумма налога по ставке 22%</t>
  </si>
  <si>
    <t>Норматив отчислений в федеральный бюджет по ставке 22% (%)</t>
  </si>
  <si>
    <t xml:space="preserve">Сумма налога, подлежащая зачислению в федеральный бюджет, по ставке 22% </t>
  </si>
  <si>
    <t>Норматив отчислений в областной бюджет по ставке22% (%)</t>
  </si>
  <si>
    <t xml:space="preserve">Сумма налога, подлежащая зачислению в областной бюджет по ставке 22% </t>
  </si>
  <si>
    <t>Норматив отчислений в местные бюджеты по ставке 22% (%)</t>
  </si>
  <si>
    <t xml:space="preserve">Сумма налога, подлежащая зачислению в местные бюджеты, по ставке 22% </t>
  </si>
  <si>
    <t>Всего в федеральный бюджет</t>
  </si>
  <si>
    <t>Всего в областной бюджет</t>
  </si>
  <si>
    <t>Всего в местные бюджеты</t>
  </si>
  <si>
    <t>Всего во все уровни бюджетов</t>
  </si>
  <si>
    <t>2012 год</t>
  </si>
  <si>
    <t>2013 год</t>
  </si>
  <si>
    <t>2014 год</t>
  </si>
  <si>
    <t>2015 год</t>
  </si>
  <si>
    <t>2016 год</t>
  </si>
  <si>
    <t>2017 год</t>
  </si>
  <si>
    <t>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</si>
</sst>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_р_._-;\-* #,##0.0_р_._-;_-* &quot;-&quot;??_р_._-;_-@_-"/>
    <numFmt numFmtId="166" formatCode="#,##0_ ;\-#,##0\ "/>
    <numFmt numFmtId="167" formatCode="#,##0.0"/>
    <numFmt numFmtId="168" formatCode="_-* #,##0_р_._-;\-* #,##0_р_._-;_-* &quot;-&quot;??_р_._-;_-@_-"/>
    <numFmt numFmtId="169" formatCode="0.0%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Impact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68">
    <xf numFmtId="0" fontId="0" fillId="0" borderId="0" xfId="0"/>
    <xf numFmtId="3" fontId="2" fillId="0" borderId="0" xfId="0" applyNumberFormat="1" applyFont="1" applyFill="1" applyBorder="1" applyAlignment="1">
      <alignment horizontal="center"/>
    </xf>
    <xf numFmtId="0" fontId="0" fillId="0" borderId="0" xfId="0" applyFill="1"/>
    <xf numFmtId="3" fontId="5" fillId="0" borderId="0" xfId="2" applyNumberFormat="1" applyFont="1" applyFill="1" applyBorder="1" applyAlignment="1">
      <alignment vertical="center" wrapText="1"/>
    </xf>
    <xf numFmtId="3" fontId="3" fillId="0" borderId="0" xfId="2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65" fontId="3" fillId="0" borderId="1" xfId="1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left" vertical="center" wrapText="1"/>
    </xf>
    <xf numFmtId="166" fontId="7" fillId="0" borderId="0" xfId="0" applyNumberFormat="1" applyFont="1" applyFill="1" applyBorder="1" applyAlignment="1">
      <alignment horizontal="right" vertical="center" wrapText="1"/>
    </xf>
    <xf numFmtId="167" fontId="7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/>
    <xf numFmtId="168" fontId="0" fillId="0" borderId="0" xfId="1" applyNumberFormat="1" applyFont="1" applyFill="1"/>
    <xf numFmtId="167" fontId="7" fillId="2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10" fontId="7" fillId="0" borderId="0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4" fontId="7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3" fontId="7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 wrapText="1"/>
    </xf>
    <xf numFmtId="166" fontId="3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3" fontId="3" fillId="0" borderId="0" xfId="1" applyNumberFormat="1" applyFont="1" applyFill="1" applyBorder="1" applyAlignment="1">
      <alignment horizontal="right" vertical="center"/>
    </xf>
    <xf numFmtId="0" fontId="8" fillId="0" borderId="0" xfId="0" applyFont="1" applyFill="1"/>
    <xf numFmtId="0" fontId="7" fillId="0" borderId="0" xfId="0" applyFont="1" applyFill="1" applyBorder="1" applyAlignment="1">
      <alignment wrapText="1"/>
    </xf>
    <xf numFmtId="3" fontId="7" fillId="0" borderId="0" xfId="1" applyNumberFormat="1" applyFont="1" applyFill="1" applyBorder="1" applyAlignment="1">
      <alignment horizontal="right"/>
    </xf>
    <xf numFmtId="3" fontId="7" fillId="0" borderId="0" xfId="1" applyNumberFormat="1" applyFont="1" applyFill="1" applyBorder="1" applyAlignment="1">
      <alignment horizontal="center" vertical="center"/>
    </xf>
    <xf numFmtId="168" fontId="2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168" fontId="9" fillId="0" borderId="0" xfId="1" applyNumberFormat="1" applyFont="1" applyFill="1" applyBorder="1" applyAlignment="1">
      <alignment horizontal="center" vertical="center"/>
    </xf>
    <xf numFmtId="168" fontId="8" fillId="0" borderId="0" xfId="0" applyNumberFormat="1" applyFont="1" applyFill="1"/>
    <xf numFmtId="3" fontId="2" fillId="0" borderId="0" xfId="0" applyNumberFormat="1" applyFont="1" applyFill="1" applyBorder="1" applyAlignment="1">
      <alignment horizontal="center" vertical="top"/>
    </xf>
    <xf numFmtId="3" fontId="9" fillId="0" borderId="0" xfId="0" applyNumberFormat="1" applyFont="1" applyFill="1" applyBorder="1" applyAlignment="1">
      <alignment horizontal="center" vertical="top"/>
    </xf>
    <xf numFmtId="168" fontId="2" fillId="0" borderId="0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wrapText="1"/>
    </xf>
    <xf numFmtId="3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3" fontId="6" fillId="0" borderId="0" xfId="0" applyNumberFormat="1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/>
    </xf>
    <xf numFmtId="3" fontId="3" fillId="0" borderId="0" xfId="2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76"/>
  <sheetViews>
    <sheetView tabSelected="1" view="pageBreakPreview" zoomScale="64" zoomScaleNormal="75" zoomScaleSheetLayoutView="64" workbookViewId="0">
      <pane xSplit="5" ySplit="6" topLeftCell="F11" activePane="bottomRight" state="frozen"/>
      <selection pane="topRight" activeCell="F1" sqref="F1"/>
      <selection pane="bottomLeft" activeCell="A7" sqref="A7"/>
      <selection pane="bottomRight" sqref="A1:IV65536"/>
    </sheetView>
  </sheetViews>
  <sheetFormatPr defaultRowHeight="12.75" x14ac:dyDescent="0.2"/>
  <cols>
    <col min="1" max="1" width="9.28515625" style="49" customWidth="1"/>
    <col min="2" max="4" width="9.140625" style="6" customWidth="1"/>
    <col min="5" max="5" width="15" style="6" customWidth="1"/>
    <col min="6" max="6" width="17" style="6" hidden="1" customWidth="1"/>
    <col min="7" max="7" width="17.7109375" style="6" customWidth="1"/>
    <col min="8" max="9" width="17.7109375" style="6" bestFit="1" customWidth="1"/>
    <col min="10" max="10" width="17.7109375" style="6" customWidth="1"/>
    <col min="11" max="11" width="17.7109375" style="2" bestFit="1" customWidth="1"/>
    <col min="12" max="12" width="18.28515625" style="2" customWidth="1"/>
    <col min="13" max="13" width="15.7109375" style="2" customWidth="1"/>
    <col min="14" max="14" width="17.5703125" style="2" customWidth="1"/>
    <col min="15" max="16384" width="9.140625" style="2"/>
  </cols>
  <sheetData>
    <row r="1" spans="1:23" ht="18.75" x14ac:dyDescent="0.3">
      <c r="A1" s="1"/>
      <c r="B1" s="61" t="s">
        <v>0</v>
      </c>
      <c r="C1" s="61"/>
      <c r="D1" s="61"/>
      <c r="E1" s="61"/>
      <c r="F1" s="61"/>
      <c r="G1" s="61"/>
      <c r="H1" s="61"/>
      <c r="I1" s="61"/>
      <c r="J1" s="61"/>
    </row>
    <row r="2" spans="1:23" ht="135.75" customHeight="1" x14ac:dyDescent="0.25">
      <c r="A2" s="1"/>
      <c r="B2" s="62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9.75" customHeight="1" x14ac:dyDescent="0.25">
      <c r="A3" s="1"/>
      <c r="B3" s="4"/>
      <c r="C3" s="4"/>
      <c r="D3" s="4"/>
      <c r="E3" s="4"/>
      <c r="F3" s="4"/>
      <c r="G3" s="4"/>
      <c r="H3" s="63"/>
      <c r="I3" s="63"/>
      <c r="J3" s="63"/>
      <c r="K3" s="6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x14ac:dyDescent="0.25">
      <c r="A4" s="1"/>
      <c r="B4" s="5"/>
      <c r="C4" s="5"/>
      <c r="D4" s="5"/>
      <c r="E4" s="5"/>
      <c r="F4" s="5"/>
      <c r="G4" s="5"/>
      <c r="K4" s="7" t="s">
        <v>2</v>
      </c>
    </row>
    <row r="5" spans="1:23" ht="37.5" x14ac:dyDescent="0.3">
      <c r="A5" s="8" t="s">
        <v>3</v>
      </c>
      <c r="B5" s="64"/>
      <c r="C5" s="65"/>
      <c r="D5" s="65"/>
      <c r="E5" s="66"/>
      <c r="F5" s="9" t="s">
        <v>4</v>
      </c>
      <c r="G5" s="10" t="s">
        <v>5</v>
      </c>
      <c r="H5" s="11" t="s">
        <v>6</v>
      </c>
      <c r="I5" s="10" t="s">
        <v>7</v>
      </c>
      <c r="J5" s="12" t="s">
        <v>8</v>
      </c>
      <c r="K5" s="12" t="s">
        <v>9</v>
      </c>
    </row>
    <row r="6" spans="1:23" ht="18.75" customHeight="1" x14ac:dyDescent="0.3">
      <c r="A6" s="8">
        <v>1</v>
      </c>
      <c r="B6" s="67">
        <v>2</v>
      </c>
      <c r="C6" s="67"/>
      <c r="D6" s="67"/>
      <c r="E6" s="67"/>
      <c r="F6" s="13"/>
      <c r="G6" s="13">
        <v>3</v>
      </c>
      <c r="H6" s="13">
        <v>4</v>
      </c>
      <c r="I6" s="13">
        <v>5</v>
      </c>
      <c r="J6" s="13">
        <v>6</v>
      </c>
      <c r="K6" s="14">
        <v>7</v>
      </c>
    </row>
    <row r="7" spans="1:23" ht="42" customHeight="1" x14ac:dyDescent="0.2">
      <c r="A7" s="15">
        <v>1</v>
      </c>
      <c r="B7" s="57" t="s">
        <v>10</v>
      </c>
      <c r="C7" s="57"/>
      <c r="D7" s="57"/>
      <c r="E7" s="57"/>
      <c r="F7" s="16">
        <v>5264757</v>
      </c>
      <c r="G7" s="17">
        <v>5928752</v>
      </c>
      <c r="H7" s="18"/>
      <c r="I7" s="18"/>
      <c r="J7" s="18"/>
      <c r="K7" s="18"/>
      <c r="L7" s="19"/>
      <c r="M7" s="20"/>
      <c r="N7" s="21"/>
    </row>
    <row r="8" spans="1:23" ht="36" customHeight="1" x14ac:dyDescent="0.2">
      <c r="A8" s="15">
        <f>A7+1</f>
        <v>2</v>
      </c>
      <c r="B8" s="57" t="s">
        <v>11</v>
      </c>
      <c r="C8" s="57"/>
      <c r="D8" s="57"/>
      <c r="E8" s="57"/>
      <c r="F8" s="22">
        <v>1030350</v>
      </c>
      <c r="G8" s="17">
        <v>1040022</v>
      </c>
      <c r="H8" s="18"/>
      <c r="I8" s="18"/>
      <c r="J8" s="18"/>
      <c r="K8" s="18"/>
      <c r="L8" s="19"/>
      <c r="M8" s="20"/>
      <c r="N8" s="21"/>
    </row>
    <row r="9" spans="1:23" ht="36" customHeight="1" x14ac:dyDescent="0.2">
      <c r="A9" s="15">
        <f t="shared" ref="A9:A18" si="0">A8+1</f>
        <v>3</v>
      </c>
      <c r="B9" s="57" t="s">
        <v>12</v>
      </c>
      <c r="C9" s="57"/>
      <c r="D9" s="57"/>
      <c r="E9" s="57"/>
      <c r="F9" s="22">
        <v>519465</v>
      </c>
      <c r="G9" s="17">
        <v>541625</v>
      </c>
      <c r="H9" s="18"/>
      <c r="I9" s="18"/>
      <c r="J9" s="18"/>
      <c r="K9" s="18"/>
      <c r="L9" s="19"/>
      <c r="M9" s="20"/>
      <c r="N9" s="21"/>
    </row>
    <row r="10" spans="1:23" ht="45.75" customHeight="1" x14ac:dyDescent="0.2">
      <c r="A10" s="15">
        <f t="shared" si="0"/>
        <v>4</v>
      </c>
      <c r="B10" s="57" t="s">
        <v>13</v>
      </c>
      <c r="C10" s="57"/>
      <c r="D10" s="57"/>
      <c r="E10" s="57"/>
      <c r="F10" s="22">
        <v>956828</v>
      </c>
      <c r="G10" s="17">
        <v>1086678</v>
      </c>
      <c r="H10" s="18"/>
      <c r="I10" s="18"/>
      <c r="J10" s="18"/>
      <c r="K10" s="18"/>
      <c r="L10" s="19"/>
      <c r="M10" s="20"/>
      <c r="N10" s="21"/>
    </row>
    <row r="11" spans="1:23" ht="45.75" customHeight="1" x14ac:dyDescent="0.2">
      <c r="A11" s="15">
        <f t="shared" si="0"/>
        <v>5</v>
      </c>
      <c r="B11" s="57" t="s">
        <v>14</v>
      </c>
      <c r="C11" s="57"/>
      <c r="D11" s="57"/>
      <c r="E11" s="57"/>
      <c r="F11" s="22">
        <v>655879</v>
      </c>
      <c r="G11" s="17">
        <v>720246</v>
      </c>
      <c r="H11" s="18"/>
      <c r="I11" s="18"/>
      <c r="J11" s="18"/>
      <c r="K11" s="18"/>
      <c r="L11" s="19"/>
      <c r="M11" s="20"/>
      <c r="N11" s="21"/>
    </row>
    <row r="12" spans="1:23" ht="45.75" customHeight="1" x14ac:dyDescent="0.2">
      <c r="A12" s="15">
        <f t="shared" si="0"/>
        <v>6</v>
      </c>
      <c r="B12" s="57" t="s">
        <v>15</v>
      </c>
      <c r="C12" s="57"/>
      <c r="D12" s="57"/>
      <c r="E12" s="57"/>
      <c r="F12" s="22">
        <v>2102235</v>
      </c>
      <c r="G12" s="17">
        <v>2540181</v>
      </c>
      <c r="H12" s="18"/>
      <c r="I12" s="18"/>
      <c r="J12" s="18"/>
      <c r="K12" s="18"/>
      <c r="L12" s="19"/>
      <c r="M12" s="20"/>
      <c r="N12" s="21"/>
    </row>
    <row r="13" spans="1:23" ht="34.9" customHeight="1" x14ac:dyDescent="0.2">
      <c r="A13" s="15">
        <f t="shared" si="0"/>
        <v>7</v>
      </c>
      <c r="B13" s="57" t="s">
        <v>16</v>
      </c>
      <c r="C13" s="57"/>
      <c r="D13" s="57"/>
      <c r="E13" s="57"/>
      <c r="F13" s="23"/>
      <c r="G13" s="24"/>
      <c r="H13" s="25">
        <v>1.0900000000000001</v>
      </c>
      <c r="I13" s="25">
        <v>1.0509999999999999</v>
      </c>
      <c r="J13" s="25">
        <v>1.04</v>
      </c>
      <c r="K13" s="25">
        <v>1.04</v>
      </c>
    </row>
    <row r="14" spans="1:23" ht="34.9" customHeight="1" x14ac:dyDescent="0.2">
      <c r="A14" s="15">
        <f t="shared" si="0"/>
        <v>8</v>
      </c>
      <c r="B14" s="57" t="s">
        <v>17</v>
      </c>
      <c r="C14" s="57"/>
      <c r="D14" s="57"/>
      <c r="E14" s="57"/>
      <c r="F14" s="23"/>
      <c r="G14" s="26"/>
      <c r="H14" s="27">
        <f>ROUND((G8)*H13,0)</f>
        <v>1133624</v>
      </c>
      <c r="I14" s="27">
        <f>ROUND(H14*I13,0)</f>
        <v>1191439</v>
      </c>
      <c r="J14" s="27">
        <f>ROUND(I14*J13,0)</f>
        <v>1239097</v>
      </c>
      <c r="K14" s="27">
        <f>ROUND(J14*K13,0)</f>
        <v>1288661</v>
      </c>
    </row>
    <row r="15" spans="1:23" ht="34.9" customHeight="1" x14ac:dyDescent="0.2">
      <c r="A15" s="15">
        <f t="shared" si="0"/>
        <v>9</v>
      </c>
      <c r="B15" s="57" t="s">
        <v>18</v>
      </c>
      <c r="C15" s="57"/>
      <c r="D15" s="57"/>
      <c r="E15" s="57"/>
      <c r="F15" s="23"/>
      <c r="G15" s="26"/>
      <c r="H15" s="27">
        <f>ROUND(G9*H13,0)</f>
        <v>590371</v>
      </c>
      <c r="I15" s="27">
        <f>ROUND(H15*I13,0)</f>
        <v>620480</v>
      </c>
      <c r="J15" s="27">
        <f>ROUND(I15*J13,0)</f>
        <v>645299</v>
      </c>
      <c r="K15" s="27">
        <f>ROUND(J15*K13,0)</f>
        <v>671111</v>
      </c>
    </row>
    <row r="16" spans="1:23" ht="34.9" customHeight="1" x14ac:dyDescent="0.2">
      <c r="A16" s="15">
        <f t="shared" si="0"/>
        <v>10</v>
      </c>
      <c r="B16" s="57" t="s">
        <v>19</v>
      </c>
      <c r="C16" s="57"/>
      <c r="D16" s="57"/>
      <c r="E16" s="57"/>
      <c r="F16" s="23"/>
      <c r="G16" s="26"/>
      <c r="H16" s="27">
        <f>ROUND(G10*H13,0)</f>
        <v>1184479</v>
      </c>
      <c r="I16" s="27">
        <f>ROUND(H16*I13,0)</f>
        <v>1244887</v>
      </c>
      <c r="J16" s="27">
        <f>ROUND(I16*J13,0)</f>
        <v>1294682</v>
      </c>
      <c r="K16" s="27">
        <f>ROUND(J16*K13,0)</f>
        <v>1346469</v>
      </c>
    </row>
    <row r="17" spans="1:12" ht="34.9" customHeight="1" x14ac:dyDescent="0.2">
      <c r="A17" s="15">
        <f t="shared" si="0"/>
        <v>11</v>
      </c>
      <c r="B17" s="57" t="s">
        <v>20</v>
      </c>
      <c r="C17" s="57"/>
      <c r="D17" s="57"/>
      <c r="E17" s="57"/>
      <c r="F17" s="23"/>
      <c r="G17" s="26"/>
      <c r="H17" s="27">
        <f>ROUND(G11*H13,0)</f>
        <v>785068</v>
      </c>
      <c r="I17" s="27">
        <f>ROUND(H17*I13,0)</f>
        <v>825106</v>
      </c>
      <c r="J17" s="27">
        <f>ROUND(I17*J13,0)</f>
        <v>858110</v>
      </c>
      <c r="K17" s="27">
        <f>ROUND(J17*K13,0)</f>
        <v>892434</v>
      </c>
    </row>
    <row r="18" spans="1:12" ht="34.9" customHeight="1" x14ac:dyDescent="0.2">
      <c r="A18" s="15">
        <f t="shared" si="0"/>
        <v>12</v>
      </c>
      <c r="B18" s="57" t="s">
        <v>21</v>
      </c>
      <c r="C18" s="57"/>
      <c r="D18" s="57"/>
      <c r="E18" s="57"/>
      <c r="F18" s="23"/>
      <c r="G18" s="26"/>
      <c r="H18" s="27">
        <f>ROUND(G12*H13,0)</f>
        <v>2768797</v>
      </c>
      <c r="I18" s="27">
        <f>ROUND(H18*I13,0)</f>
        <v>2910006</v>
      </c>
      <c r="J18" s="27">
        <f>ROUND(I18*J13,0)</f>
        <v>3026406</v>
      </c>
      <c r="K18" s="27">
        <f>ROUND(J18*K13,0)</f>
        <v>3147462</v>
      </c>
    </row>
    <row r="19" spans="1:12" ht="33.75" customHeight="1" x14ac:dyDescent="0.2">
      <c r="A19" s="15"/>
      <c r="B19" s="58" t="s">
        <v>22</v>
      </c>
      <c r="C19" s="56"/>
      <c r="D19" s="56"/>
      <c r="E19" s="56"/>
      <c r="F19" s="23"/>
      <c r="G19" s="17"/>
      <c r="H19" s="28"/>
      <c r="I19" s="28"/>
      <c r="J19" s="28"/>
      <c r="K19" s="28"/>
    </row>
    <row r="20" spans="1:12" ht="36" customHeight="1" x14ac:dyDescent="0.2">
      <c r="A20" s="15">
        <f>A18+1</f>
        <v>13</v>
      </c>
      <c r="B20" s="57" t="s">
        <v>23</v>
      </c>
      <c r="C20" s="57"/>
      <c r="D20" s="57"/>
      <c r="E20" s="57"/>
      <c r="F20" s="29"/>
      <c r="G20" s="30"/>
      <c r="H20" s="28">
        <f>ROUND(((G8+G9)/100*25+(H14/100*75))*13%,0)</f>
        <v>161932</v>
      </c>
      <c r="I20" s="28">
        <f>ROUND(I14/100*13,0)</f>
        <v>154887</v>
      </c>
      <c r="J20" s="28">
        <f>ROUND(J14/100*13,0)</f>
        <v>161083</v>
      </c>
      <c r="K20" s="28">
        <f>ROUND(K14/100*13,0)</f>
        <v>167526</v>
      </c>
    </row>
    <row r="21" spans="1:12" ht="39.75" customHeight="1" x14ac:dyDescent="0.2">
      <c r="A21" s="15">
        <f>A20+1</f>
        <v>14</v>
      </c>
      <c r="B21" s="59" t="s">
        <v>24</v>
      </c>
      <c r="C21" s="59"/>
      <c r="D21" s="59"/>
      <c r="E21" s="59"/>
      <c r="F21" s="31"/>
      <c r="G21" s="18"/>
      <c r="H21" s="18">
        <v>66</v>
      </c>
      <c r="I21" s="18">
        <f>H21</f>
        <v>66</v>
      </c>
      <c r="J21" s="18">
        <f>I21</f>
        <v>66</v>
      </c>
      <c r="K21" s="18">
        <f>I21</f>
        <v>66</v>
      </c>
    </row>
    <row r="22" spans="1:12" s="35" customFormat="1" ht="51.75" customHeight="1" x14ac:dyDescent="0.2">
      <c r="A22" s="32">
        <f>A21+1</f>
        <v>15</v>
      </c>
      <c r="B22" s="60" t="s">
        <v>25</v>
      </c>
      <c r="C22" s="60"/>
      <c r="D22" s="60"/>
      <c r="E22" s="60"/>
      <c r="F22" s="33"/>
      <c r="G22" s="34"/>
      <c r="H22" s="34">
        <f>ROUND(H20/100*H21,0)</f>
        <v>106875</v>
      </c>
      <c r="I22" s="34">
        <f>ROUND(I20/100*I21,0)</f>
        <v>102225</v>
      </c>
      <c r="J22" s="34">
        <f>ROUND(J20/100*J21,0)</f>
        <v>106315</v>
      </c>
      <c r="K22" s="34">
        <f>ROUND(K20/100*K21,0)</f>
        <v>110567</v>
      </c>
    </row>
    <row r="23" spans="1:12" ht="63.75" customHeight="1" x14ac:dyDescent="0.3">
      <c r="A23" s="15">
        <f>A22+1</f>
        <v>16</v>
      </c>
      <c r="B23" s="59" t="s">
        <v>26</v>
      </c>
      <c r="C23" s="59"/>
      <c r="D23" s="59"/>
      <c r="E23" s="59"/>
      <c r="F23" s="36"/>
      <c r="G23" s="36"/>
      <c r="H23" s="37">
        <f>H20-H22</f>
        <v>55057</v>
      </c>
      <c r="I23" s="37">
        <f>I20-I22</f>
        <v>52662</v>
      </c>
      <c r="J23" s="37">
        <f>J20-J22</f>
        <v>54768</v>
      </c>
      <c r="K23" s="37">
        <f>K20-K22</f>
        <v>56959</v>
      </c>
    </row>
    <row r="24" spans="1:12" ht="27" customHeight="1" x14ac:dyDescent="0.3">
      <c r="A24" s="15"/>
      <c r="B24" s="58" t="s">
        <v>27</v>
      </c>
      <c r="C24" s="58"/>
      <c r="D24" s="58"/>
      <c r="E24" s="58"/>
      <c r="F24" s="36"/>
      <c r="G24" s="36"/>
      <c r="H24" s="37"/>
      <c r="I24" s="37"/>
      <c r="J24" s="37"/>
      <c r="K24" s="37"/>
    </row>
    <row r="25" spans="1:12" ht="30.75" customHeight="1" x14ac:dyDescent="0.2">
      <c r="A25" s="15">
        <v>17</v>
      </c>
      <c r="B25" s="57" t="s">
        <v>28</v>
      </c>
      <c r="C25" s="57"/>
      <c r="D25" s="57"/>
      <c r="E25" s="57"/>
      <c r="F25" s="23"/>
      <c r="G25" s="17"/>
      <c r="H25" s="38">
        <v>39220</v>
      </c>
      <c r="I25" s="38">
        <f>ROUND(I15/100*15,0)</f>
        <v>93072</v>
      </c>
      <c r="J25" s="38">
        <f>ROUND(J15/100*15,0)</f>
        <v>96795</v>
      </c>
      <c r="K25" s="38">
        <f>ROUND(K15/100*15,0)</f>
        <v>100667</v>
      </c>
    </row>
    <row r="26" spans="1:12" ht="67.5" customHeight="1" x14ac:dyDescent="0.3">
      <c r="A26" s="15">
        <f t="shared" ref="A26:A31" si="1">A25+1</f>
        <v>18</v>
      </c>
      <c r="B26" s="59" t="s">
        <v>29</v>
      </c>
      <c r="C26" s="59"/>
      <c r="D26" s="59"/>
      <c r="E26" s="59"/>
      <c r="F26" s="36"/>
      <c r="G26" s="36"/>
      <c r="H26" s="39">
        <v>13</v>
      </c>
      <c r="I26" s="39">
        <f>H26</f>
        <v>13</v>
      </c>
      <c r="J26" s="39">
        <f>I26</f>
        <v>13</v>
      </c>
      <c r="K26" s="39">
        <f>I26</f>
        <v>13</v>
      </c>
    </row>
    <row r="27" spans="1:12" ht="57" customHeight="1" x14ac:dyDescent="0.3">
      <c r="A27" s="15">
        <f t="shared" si="1"/>
        <v>19</v>
      </c>
      <c r="B27" s="59" t="s">
        <v>30</v>
      </c>
      <c r="C27" s="59"/>
      <c r="D27" s="59"/>
      <c r="E27" s="59"/>
      <c r="F27" s="36"/>
      <c r="G27" s="36"/>
      <c r="H27" s="38">
        <f>ROUND(H25/100*H26,0)</f>
        <v>5099</v>
      </c>
      <c r="I27" s="38">
        <f>ROUND(I25/100*I26,0)+1</f>
        <v>12100</v>
      </c>
      <c r="J27" s="38">
        <f>ROUND(J25/100*J26,0)</f>
        <v>12583</v>
      </c>
      <c r="K27" s="38">
        <f>ROUND(K25/100*K26,0)</f>
        <v>13087</v>
      </c>
    </row>
    <row r="28" spans="1:12" ht="48" customHeight="1" x14ac:dyDescent="0.25">
      <c r="A28" s="15">
        <f t="shared" si="1"/>
        <v>20</v>
      </c>
      <c r="B28" s="59" t="s">
        <v>31</v>
      </c>
      <c r="C28" s="59"/>
      <c r="D28" s="59"/>
      <c r="E28" s="59"/>
      <c r="F28" s="5"/>
      <c r="G28" s="5"/>
      <c r="H28" s="39">
        <v>74</v>
      </c>
      <c r="I28" s="39">
        <f>H28</f>
        <v>74</v>
      </c>
      <c r="J28" s="39">
        <f>I28</f>
        <v>74</v>
      </c>
      <c r="K28" s="39">
        <f>I28</f>
        <v>74</v>
      </c>
    </row>
    <row r="29" spans="1:12" s="35" customFormat="1" ht="56.25" customHeight="1" x14ac:dyDescent="0.25">
      <c r="A29" s="32">
        <f t="shared" si="1"/>
        <v>21</v>
      </c>
      <c r="B29" s="60" t="s">
        <v>32</v>
      </c>
      <c r="C29" s="60"/>
      <c r="D29" s="60"/>
      <c r="E29" s="60"/>
      <c r="F29" s="40"/>
      <c r="G29" s="40"/>
      <c r="H29" s="41">
        <f>ROUND(H25/100*H28,0)</f>
        <v>29023</v>
      </c>
      <c r="I29" s="41">
        <f>ROUND(I25/100*I28,0)</f>
        <v>68873</v>
      </c>
      <c r="J29" s="41">
        <f>ROUND(J25/100*J28,0)</f>
        <v>71628</v>
      </c>
      <c r="K29" s="41">
        <f>ROUND(K25/100*K28,0)</f>
        <v>74494</v>
      </c>
      <c r="L29" s="42"/>
    </row>
    <row r="30" spans="1:12" ht="56.25" customHeight="1" x14ac:dyDescent="0.25">
      <c r="A30" s="15">
        <f t="shared" si="1"/>
        <v>22</v>
      </c>
      <c r="B30" s="59" t="s">
        <v>33</v>
      </c>
      <c r="C30" s="59"/>
      <c r="D30" s="59"/>
      <c r="E30" s="59"/>
      <c r="F30" s="5"/>
      <c r="G30" s="5"/>
      <c r="H30" s="39">
        <v>13</v>
      </c>
      <c r="I30" s="39">
        <f>H30</f>
        <v>13</v>
      </c>
      <c r="J30" s="39">
        <f>I30</f>
        <v>13</v>
      </c>
      <c r="K30" s="39">
        <f>I30</f>
        <v>13</v>
      </c>
    </row>
    <row r="31" spans="1:12" ht="54.75" customHeight="1" x14ac:dyDescent="0.25">
      <c r="A31" s="15">
        <f t="shared" si="1"/>
        <v>23</v>
      </c>
      <c r="B31" s="59" t="s">
        <v>34</v>
      </c>
      <c r="C31" s="59"/>
      <c r="D31" s="59"/>
      <c r="E31" s="59"/>
      <c r="F31" s="5"/>
      <c r="G31" s="5"/>
      <c r="H31" s="39">
        <f>ROUND(H25/100*H30,0)</f>
        <v>5099</v>
      </c>
      <c r="I31" s="39">
        <f>ROUND(I25/100*I30,0)</f>
        <v>12099</v>
      </c>
      <c r="J31" s="39">
        <f>ROUND(J25/100*J30,0)</f>
        <v>12583</v>
      </c>
      <c r="K31" s="39">
        <f>ROUND(K25/100*K30,0)</f>
        <v>13087</v>
      </c>
    </row>
    <row r="32" spans="1:12" ht="34.5" customHeight="1" x14ac:dyDescent="0.25">
      <c r="A32" s="43"/>
      <c r="B32" s="58" t="s">
        <v>35</v>
      </c>
      <c r="C32" s="58"/>
      <c r="D32" s="58"/>
      <c r="E32" s="58"/>
      <c r="F32" s="5"/>
      <c r="G32" s="5"/>
      <c r="H32" s="39"/>
      <c r="I32" s="39"/>
      <c r="J32" s="39"/>
      <c r="K32" s="39"/>
    </row>
    <row r="33" spans="1:13" ht="33.75" customHeight="1" x14ac:dyDescent="0.2">
      <c r="A33" s="15">
        <v>24</v>
      </c>
      <c r="B33" s="57" t="s">
        <v>36</v>
      </c>
      <c r="C33" s="57"/>
      <c r="D33" s="57"/>
      <c r="E33" s="57"/>
      <c r="F33" s="23"/>
      <c r="G33" s="17"/>
      <c r="H33" s="38">
        <v>78613</v>
      </c>
      <c r="I33" s="38">
        <f>ROUND(I16/100*18,0)</f>
        <v>224080</v>
      </c>
      <c r="J33" s="38">
        <f>ROUND(J16/100*18,0)</f>
        <v>233043</v>
      </c>
      <c r="K33" s="38">
        <f>ROUND(K16/100*18,0)</f>
        <v>242364</v>
      </c>
      <c r="M33" s="2">
        <f>ROUND(K33/100*28,0)</f>
        <v>67862</v>
      </c>
    </row>
    <row r="34" spans="1:13" ht="70.5" customHeight="1" x14ac:dyDescent="0.25">
      <c r="A34" s="43">
        <f t="shared" ref="A34:A39" si="2">A33+1</f>
        <v>25</v>
      </c>
      <c r="B34" s="59" t="s">
        <v>37</v>
      </c>
      <c r="C34" s="59"/>
      <c r="D34" s="59"/>
      <c r="E34" s="59"/>
      <c r="F34" s="5"/>
      <c r="G34" s="5"/>
      <c r="H34" s="39">
        <v>28</v>
      </c>
      <c r="I34" s="39">
        <f>H34</f>
        <v>28</v>
      </c>
      <c r="J34" s="39">
        <f>I34</f>
        <v>28</v>
      </c>
      <c r="K34" s="39">
        <f>J34</f>
        <v>28</v>
      </c>
    </row>
    <row r="35" spans="1:13" ht="50.25" customHeight="1" x14ac:dyDescent="0.25">
      <c r="A35" s="43">
        <f t="shared" si="2"/>
        <v>26</v>
      </c>
      <c r="B35" s="59" t="s">
        <v>38</v>
      </c>
      <c r="C35" s="59"/>
      <c r="D35" s="59"/>
      <c r="E35" s="59"/>
      <c r="F35" s="5"/>
      <c r="G35" s="5"/>
      <c r="H35" s="39">
        <f>ROUND(H33/100*H34,0)</f>
        <v>22012</v>
      </c>
      <c r="I35" s="39">
        <f>ROUND(I33/100*I34,0)</f>
        <v>62742</v>
      </c>
      <c r="J35" s="39">
        <f>ROUND(J33/100*J34,0)</f>
        <v>65252</v>
      </c>
      <c r="K35" s="39">
        <f>ROUND(K33/100*K34,0)</f>
        <v>67862</v>
      </c>
    </row>
    <row r="36" spans="1:13" ht="54.75" customHeight="1" x14ac:dyDescent="0.25">
      <c r="A36" s="43">
        <f t="shared" si="2"/>
        <v>27</v>
      </c>
      <c r="B36" s="59" t="s">
        <v>39</v>
      </c>
      <c r="C36" s="59"/>
      <c r="D36" s="59"/>
      <c r="E36" s="59"/>
      <c r="F36" s="5"/>
      <c r="G36" s="5"/>
      <c r="H36" s="39">
        <v>61</v>
      </c>
      <c r="I36" s="39">
        <f>H36</f>
        <v>61</v>
      </c>
      <c r="J36" s="39">
        <f>I36</f>
        <v>61</v>
      </c>
      <c r="K36" s="39">
        <f>I36</f>
        <v>61</v>
      </c>
    </row>
    <row r="37" spans="1:13" s="35" customFormat="1" ht="54.75" customHeight="1" x14ac:dyDescent="0.25">
      <c r="A37" s="44">
        <f t="shared" si="2"/>
        <v>28</v>
      </c>
      <c r="B37" s="60" t="s">
        <v>40</v>
      </c>
      <c r="C37" s="60"/>
      <c r="D37" s="60"/>
      <c r="E37" s="60"/>
      <c r="F37" s="40"/>
      <c r="G37" s="40"/>
      <c r="H37" s="41">
        <f>ROUND(H33/100*H36,0)</f>
        <v>47954</v>
      </c>
      <c r="I37" s="41">
        <f>ROUND(I33/100*I36,0)</f>
        <v>136689</v>
      </c>
      <c r="J37" s="41">
        <f>ROUND(J33/100*J36,0)</f>
        <v>142156</v>
      </c>
      <c r="K37" s="41">
        <f>ROUND(K33/100*K36,0)</f>
        <v>147842</v>
      </c>
      <c r="L37" s="42"/>
    </row>
    <row r="38" spans="1:13" ht="54.75" customHeight="1" x14ac:dyDescent="0.25">
      <c r="A38" s="43">
        <f t="shared" si="2"/>
        <v>29</v>
      </c>
      <c r="B38" s="59" t="s">
        <v>41</v>
      </c>
      <c r="C38" s="59"/>
      <c r="D38" s="59"/>
      <c r="E38" s="59"/>
      <c r="F38" s="5"/>
      <c r="G38" s="5"/>
      <c r="H38" s="39">
        <v>11</v>
      </c>
      <c r="I38" s="39">
        <f>H38</f>
        <v>11</v>
      </c>
      <c r="J38" s="39">
        <f>I38</f>
        <v>11</v>
      </c>
      <c r="K38" s="39">
        <f>I38</f>
        <v>11</v>
      </c>
    </row>
    <row r="39" spans="1:13" ht="54.75" customHeight="1" x14ac:dyDescent="0.25">
      <c r="A39" s="43">
        <f t="shared" si="2"/>
        <v>30</v>
      </c>
      <c r="B39" s="59" t="s">
        <v>42</v>
      </c>
      <c r="C39" s="59"/>
      <c r="D39" s="59"/>
      <c r="E39" s="59"/>
      <c r="F39" s="5"/>
      <c r="G39" s="5"/>
      <c r="H39" s="39">
        <f>ROUND(H33/100*H38,0)</f>
        <v>8647</v>
      </c>
      <c r="I39" s="39">
        <f>ROUND(I33/100*I38,0)</f>
        <v>24649</v>
      </c>
      <c r="J39" s="39">
        <f>ROUND(J33/100*J38,0)</f>
        <v>25635</v>
      </c>
      <c r="K39" s="39">
        <f>ROUND(K33/100*K38,0)</f>
        <v>26660</v>
      </c>
    </row>
    <row r="40" spans="1:13" ht="54.75" customHeight="1" x14ac:dyDescent="0.25">
      <c r="A40" s="43"/>
      <c r="B40" s="58" t="s">
        <v>43</v>
      </c>
      <c r="C40" s="58"/>
      <c r="D40" s="58"/>
      <c r="E40" s="58"/>
      <c r="F40" s="5"/>
      <c r="G40" s="5"/>
      <c r="H40" s="39"/>
      <c r="I40" s="39"/>
      <c r="J40" s="39"/>
      <c r="K40" s="39"/>
    </row>
    <row r="41" spans="1:13" ht="33.75" customHeight="1" x14ac:dyDescent="0.2">
      <c r="A41" s="15">
        <v>31</v>
      </c>
      <c r="B41" s="57" t="s">
        <v>44</v>
      </c>
      <c r="C41" s="57"/>
      <c r="D41" s="57"/>
      <c r="E41" s="57"/>
      <c r="F41" s="23"/>
      <c r="G41" s="17"/>
      <c r="H41" s="38">
        <v>73388</v>
      </c>
      <c r="I41" s="38">
        <f>ROUND(I17/100*20,0)</f>
        <v>165021</v>
      </c>
      <c r="J41" s="38">
        <f>ROUND(J17/100*20,0)</f>
        <v>171622</v>
      </c>
      <c r="K41" s="38">
        <f>ROUND(K17/100*20,0)</f>
        <v>178487</v>
      </c>
    </row>
    <row r="42" spans="1:13" ht="54.75" customHeight="1" x14ac:dyDescent="0.25">
      <c r="A42" s="43">
        <f t="shared" ref="A42:A47" si="3">A41+1</f>
        <v>32</v>
      </c>
      <c r="B42" s="57" t="s">
        <v>45</v>
      </c>
      <c r="C42" s="57"/>
      <c r="D42" s="57"/>
      <c r="E42" s="57"/>
      <c r="F42" s="5"/>
      <c r="G42" s="5"/>
      <c r="H42" s="39">
        <v>35</v>
      </c>
      <c r="I42" s="39">
        <f>H42</f>
        <v>35</v>
      </c>
      <c r="J42" s="39">
        <f>I42</f>
        <v>35</v>
      </c>
      <c r="K42" s="39">
        <f>J42</f>
        <v>35</v>
      </c>
    </row>
    <row r="43" spans="1:13" ht="54.75" customHeight="1" x14ac:dyDescent="0.25">
      <c r="A43" s="43">
        <f t="shared" si="3"/>
        <v>33</v>
      </c>
      <c r="B43" s="57" t="s">
        <v>46</v>
      </c>
      <c r="C43" s="57"/>
      <c r="D43" s="57"/>
      <c r="E43" s="57"/>
      <c r="F43" s="5"/>
      <c r="G43" s="5"/>
      <c r="H43" s="39">
        <f>ROUND(H41/100*H42,0)</f>
        <v>25686</v>
      </c>
      <c r="I43" s="39">
        <f>ROUND(I41/100*I42,0)</f>
        <v>57757</v>
      </c>
      <c r="J43" s="39">
        <f>ROUND(J41/100*J42,0)</f>
        <v>60068</v>
      </c>
      <c r="K43" s="39">
        <f>ROUND(K41/100*K42,0)</f>
        <v>62470</v>
      </c>
    </row>
    <row r="44" spans="1:13" ht="54.75" customHeight="1" x14ac:dyDescent="0.25">
      <c r="A44" s="43">
        <f t="shared" si="3"/>
        <v>34</v>
      </c>
      <c r="B44" s="57" t="s">
        <v>47</v>
      </c>
      <c r="C44" s="57"/>
      <c r="D44" s="57"/>
      <c r="E44" s="57"/>
      <c r="F44" s="5"/>
      <c r="G44" s="5"/>
      <c r="H44" s="39">
        <v>55</v>
      </c>
      <c r="I44" s="39">
        <f>H44</f>
        <v>55</v>
      </c>
      <c r="J44" s="39">
        <f>I44</f>
        <v>55</v>
      </c>
      <c r="K44" s="39">
        <f>J44</f>
        <v>55</v>
      </c>
    </row>
    <row r="45" spans="1:13" s="35" customFormat="1" ht="54.75" customHeight="1" x14ac:dyDescent="0.25">
      <c r="A45" s="44">
        <f t="shared" si="3"/>
        <v>35</v>
      </c>
      <c r="B45" s="54" t="s">
        <v>48</v>
      </c>
      <c r="C45" s="54"/>
      <c r="D45" s="54"/>
      <c r="E45" s="54"/>
      <c r="F45" s="40"/>
      <c r="G45" s="40"/>
      <c r="H45" s="41">
        <f>ROUND(H41/100*H44,0)</f>
        <v>40363</v>
      </c>
      <c r="I45" s="41">
        <f>ROUND(I41/100*I44,0)</f>
        <v>90762</v>
      </c>
      <c r="J45" s="41">
        <f>ROUND(J41/100*J44,0)</f>
        <v>94392</v>
      </c>
      <c r="K45" s="41">
        <f>ROUND(K41/100*K44,0)</f>
        <v>98168</v>
      </c>
      <c r="L45" s="42"/>
    </row>
    <row r="46" spans="1:13" ht="54.75" customHeight="1" x14ac:dyDescent="0.25">
      <c r="A46" s="43">
        <f t="shared" si="3"/>
        <v>36</v>
      </c>
      <c r="B46" s="57" t="s">
        <v>49</v>
      </c>
      <c r="C46" s="57"/>
      <c r="D46" s="57"/>
      <c r="E46" s="57"/>
      <c r="F46" s="5"/>
      <c r="G46" s="5"/>
      <c r="H46" s="39">
        <v>10</v>
      </c>
      <c r="I46" s="39">
        <f>H46</f>
        <v>10</v>
      </c>
      <c r="J46" s="39">
        <f>I46</f>
        <v>10</v>
      </c>
      <c r="K46" s="39">
        <f>J46</f>
        <v>10</v>
      </c>
    </row>
    <row r="47" spans="1:13" ht="54.75" customHeight="1" x14ac:dyDescent="0.25">
      <c r="A47" s="43">
        <f t="shared" si="3"/>
        <v>37</v>
      </c>
      <c r="B47" s="57" t="s">
        <v>50</v>
      </c>
      <c r="C47" s="57"/>
      <c r="D47" s="57"/>
      <c r="E47" s="57"/>
      <c r="F47" s="5"/>
      <c r="G47" s="5"/>
      <c r="H47" s="39">
        <f>ROUND(H41/100*H46,0)</f>
        <v>7339</v>
      </c>
      <c r="I47" s="39">
        <f>ROUND(I41/100*I46,0)</f>
        <v>16502</v>
      </c>
      <c r="J47" s="39">
        <f>ROUND(J41/100*J46,0)</f>
        <v>17162</v>
      </c>
      <c r="K47" s="39">
        <f>ROUND(K41/100*K46,0)</f>
        <v>17849</v>
      </c>
    </row>
    <row r="48" spans="1:13" ht="45.75" customHeight="1" x14ac:dyDescent="0.25">
      <c r="A48" s="43"/>
      <c r="B48" s="58" t="s">
        <v>51</v>
      </c>
      <c r="C48" s="58"/>
      <c r="D48" s="58"/>
      <c r="E48" s="58"/>
      <c r="F48" s="5"/>
      <c r="G48" s="5"/>
      <c r="H48" s="39"/>
      <c r="I48" s="39"/>
      <c r="J48" s="39"/>
      <c r="K48" s="39"/>
    </row>
    <row r="49" spans="1:12" ht="33.75" customHeight="1" x14ac:dyDescent="0.2">
      <c r="A49" s="15">
        <v>38</v>
      </c>
      <c r="B49" s="57" t="s">
        <v>52</v>
      </c>
      <c r="C49" s="57"/>
      <c r="D49" s="57"/>
      <c r="E49" s="57"/>
      <c r="F49" s="23"/>
      <c r="G49" s="17"/>
      <c r="H49" s="38">
        <v>132429</v>
      </c>
      <c r="I49" s="38">
        <f>ROUND(I18/100*22,0)</f>
        <v>640201</v>
      </c>
      <c r="J49" s="38">
        <f>ROUND(J18/100*22,0)</f>
        <v>665809</v>
      </c>
      <c r="K49" s="38">
        <f>ROUND(K18/100*22,0)</f>
        <v>692442</v>
      </c>
    </row>
    <row r="50" spans="1:12" ht="54.75" customHeight="1" x14ac:dyDescent="0.25">
      <c r="A50" s="43">
        <f t="shared" ref="A50:A55" si="4">A49+1</f>
        <v>39</v>
      </c>
      <c r="B50" s="57" t="s">
        <v>53</v>
      </c>
      <c r="C50" s="57"/>
      <c r="D50" s="57"/>
      <c r="E50" s="57"/>
      <c r="F50" s="5"/>
      <c r="G50" s="5"/>
      <c r="H50" s="39">
        <v>40</v>
      </c>
      <c r="I50" s="39">
        <f>H50</f>
        <v>40</v>
      </c>
      <c r="J50" s="39">
        <f>I50</f>
        <v>40</v>
      </c>
      <c r="K50" s="39">
        <f>J50</f>
        <v>40</v>
      </c>
    </row>
    <row r="51" spans="1:12" ht="54.75" customHeight="1" x14ac:dyDescent="0.25">
      <c r="A51" s="43">
        <f t="shared" si="4"/>
        <v>40</v>
      </c>
      <c r="B51" s="57" t="s">
        <v>54</v>
      </c>
      <c r="C51" s="57"/>
      <c r="D51" s="57"/>
      <c r="E51" s="57"/>
      <c r="F51" s="5"/>
      <c r="G51" s="5"/>
      <c r="H51" s="39">
        <f>ROUND(H49/100*H50,0)</f>
        <v>52972</v>
      </c>
      <c r="I51" s="39">
        <f>ROUND(I49/100*I50,0)</f>
        <v>256080</v>
      </c>
      <c r="J51" s="39">
        <f>ROUND(J49/100*J50,0)+1</f>
        <v>266325</v>
      </c>
      <c r="K51" s="39">
        <f>ROUND(K49/100*K50,0)</f>
        <v>276977</v>
      </c>
    </row>
    <row r="52" spans="1:12" ht="54.75" customHeight="1" x14ac:dyDescent="0.25">
      <c r="A52" s="43">
        <f t="shared" si="4"/>
        <v>41</v>
      </c>
      <c r="B52" s="57" t="s">
        <v>55</v>
      </c>
      <c r="C52" s="57"/>
      <c r="D52" s="57"/>
      <c r="E52" s="57"/>
      <c r="F52" s="5"/>
      <c r="G52" s="5"/>
      <c r="H52" s="39">
        <v>51</v>
      </c>
      <c r="I52" s="39">
        <f>H52</f>
        <v>51</v>
      </c>
      <c r="J52" s="39">
        <f>I52</f>
        <v>51</v>
      </c>
      <c r="K52" s="39">
        <f>J52</f>
        <v>51</v>
      </c>
    </row>
    <row r="53" spans="1:12" s="35" customFormat="1" ht="54.75" customHeight="1" x14ac:dyDescent="0.25">
      <c r="A53" s="44">
        <f t="shared" si="4"/>
        <v>42</v>
      </c>
      <c r="B53" s="54" t="s">
        <v>56</v>
      </c>
      <c r="C53" s="54"/>
      <c r="D53" s="54"/>
      <c r="E53" s="54"/>
      <c r="F53" s="40"/>
      <c r="G53" s="40"/>
      <c r="H53" s="41">
        <f>ROUND(H49/100*H52,0)</f>
        <v>67539</v>
      </c>
      <c r="I53" s="41">
        <f>ROUND(I49/100*I52,0)</f>
        <v>326503</v>
      </c>
      <c r="J53" s="41">
        <f>ROUND(J49/100*J52,0)</f>
        <v>339563</v>
      </c>
      <c r="K53" s="41">
        <f>ROUND(K49/100*K52,0)</f>
        <v>353145</v>
      </c>
      <c r="L53" s="42"/>
    </row>
    <row r="54" spans="1:12" ht="54.75" customHeight="1" x14ac:dyDescent="0.25">
      <c r="A54" s="43">
        <f t="shared" si="4"/>
        <v>43</v>
      </c>
      <c r="B54" s="57" t="s">
        <v>57</v>
      </c>
      <c r="C54" s="57"/>
      <c r="D54" s="57"/>
      <c r="E54" s="57"/>
      <c r="F54" s="5"/>
      <c r="G54" s="5"/>
      <c r="H54" s="39">
        <v>9</v>
      </c>
      <c r="I54" s="39">
        <f>H54</f>
        <v>9</v>
      </c>
      <c r="J54" s="39">
        <f>I54</f>
        <v>9</v>
      </c>
      <c r="K54" s="39">
        <f>J54</f>
        <v>9</v>
      </c>
    </row>
    <row r="55" spans="1:12" ht="54.75" customHeight="1" x14ac:dyDescent="0.25">
      <c r="A55" s="43">
        <f t="shared" si="4"/>
        <v>44</v>
      </c>
      <c r="B55" s="57" t="s">
        <v>58</v>
      </c>
      <c r="C55" s="57"/>
      <c r="D55" s="57"/>
      <c r="E55" s="57"/>
      <c r="F55" s="5"/>
      <c r="G55" s="5"/>
      <c r="H55" s="39">
        <f>ROUND(H49/100*H54,0)</f>
        <v>11919</v>
      </c>
      <c r="I55" s="39">
        <f>ROUND(I49/100*I54,0)</f>
        <v>57618</v>
      </c>
      <c r="J55" s="39">
        <f>ROUND(J49/100*J54,0)</f>
        <v>59923</v>
      </c>
      <c r="K55" s="39">
        <f>ROUND(K49/100*K54,0)</f>
        <v>62320</v>
      </c>
    </row>
    <row r="56" spans="1:12" ht="34.5" hidden="1" customHeight="1" x14ac:dyDescent="0.25">
      <c r="A56" s="43"/>
      <c r="B56" s="54" t="s">
        <v>59</v>
      </c>
      <c r="C56" s="54"/>
      <c r="D56" s="54"/>
      <c r="E56" s="54"/>
      <c r="F56" s="5"/>
      <c r="G56" s="5"/>
      <c r="H56" s="45">
        <f>H27+H35+H43+H51</f>
        <v>105769</v>
      </c>
      <c r="I56" s="45">
        <f>I27+I35+I43+I51</f>
        <v>388679</v>
      </c>
      <c r="J56" s="45">
        <f>J27+J35+J43+J51</f>
        <v>404228</v>
      </c>
      <c r="K56" s="45">
        <f>K27+K35+K43+K51</f>
        <v>420396</v>
      </c>
    </row>
    <row r="57" spans="1:12" ht="34.5" hidden="1" customHeight="1" x14ac:dyDescent="0.25">
      <c r="A57" s="43"/>
      <c r="B57" s="54" t="s">
        <v>60</v>
      </c>
      <c r="C57" s="54"/>
      <c r="D57" s="54"/>
      <c r="E57" s="54"/>
      <c r="F57" s="5"/>
      <c r="G57" s="5"/>
      <c r="H57" s="45">
        <f>H22+H29+H37+H45+H53</f>
        <v>291754</v>
      </c>
      <c r="I57" s="45">
        <f>I22+I29+I37+I45+I53</f>
        <v>725052</v>
      </c>
      <c r="J57" s="45">
        <f>J22+J29+J37+J45+J53</f>
        <v>754054</v>
      </c>
      <c r="K57" s="45">
        <f>K22+K29+K37+K45+K53</f>
        <v>784216</v>
      </c>
    </row>
    <row r="58" spans="1:12" ht="34.5" hidden="1" customHeight="1" x14ac:dyDescent="0.25">
      <c r="A58" s="43"/>
      <c r="B58" s="54" t="s">
        <v>61</v>
      </c>
      <c r="C58" s="54"/>
      <c r="D58" s="54"/>
      <c r="E58" s="54"/>
      <c r="F58" s="5"/>
      <c r="G58" s="5"/>
      <c r="H58" s="45">
        <f>H23+H31+H39+H47+H55</f>
        <v>88061</v>
      </c>
      <c r="I58" s="45">
        <f>I23+I31+I39+I47+I55</f>
        <v>163530</v>
      </c>
      <c r="J58" s="45">
        <f>J23+J31+J39+J47+J55</f>
        <v>170071</v>
      </c>
      <c r="K58" s="45">
        <f>K23+K31+K39+K47+K55</f>
        <v>176875</v>
      </c>
    </row>
    <row r="59" spans="1:12" ht="34.5" hidden="1" customHeight="1" x14ac:dyDescent="0.3">
      <c r="A59" s="43"/>
      <c r="B59" s="55" t="s">
        <v>62</v>
      </c>
      <c r="C59" s="55"/>
      <c r="D59" s="55"/>
      <c r="E59" s="55"/>
      <c r="F59" s="5"/>
      <c r="G59" s="5"/>
      <c r="H59" s="45">
        <f>H58+H57+H56</f>
        <v>485584</v>
      </c>
      <c r="I59" s="45">
        <f>I58+I57+I56</f>
        <v>1277261</v>
      </c>
      <c r="J59" s="45">
        <f>J58+J57+J56</f>
        <v>1328353</v>
      </c>
      <c r="K59" s="45">
        <f>K58+K57+K56</f>
        <v>1381487</v>
      </c>
    </row>
    <row r="60" spans="1:12" ht="54.75" customHeight="1" x14ac:dyDescent="0.25">
      <c r="A60" s="43"/>
      <c r="B60" s="56"/>
      <c r="C60" s="56"/>
      <c r="D60" s="56"/>
      <c r="E60" s="56"/>
      <c r="F60" s="5"/>
      <c r="G60" s="5"/>
      <c r="H60" s="45"/>
      <c r="I60" s="45"/>
      <c r="J60" s="45"/>
    </row>
    <row r="61" spans="1:12" ht="54.75" customHeight="1" x14ac:dyDescent="0.25">
      <c r="A61" s="43"/>
      <c r="B61" s="56"/>
      <c r="C61" s="56"/>
      <c r="D61" s="56"/>
      <c r="E61" s="56"/>
      <c r="F61" s="5"/>
      <c r="G61" s="5"/>
      <c r="H61" s="45"/>
      <c r="I61" s="45"/>
      <c r="J61" s="45"/>
    </row>
    <row r="62" spans="1:12" ht="16.5" x14ac:dyDescent="0.25">
      <c r="A62" s="43"/>
      <c r="B62" s="50"/>
      <c r="C62" s="50"/>
      <c r="D62" s="50"/>
      <c r="E62" s="50"/>
      <c r="F62" s="5"/>
      <c r="G62" s="5"/>
      <c r="H62" s="45"/>
      <c r="I62" s="45"/>
      <c r="J62" s="45"/>
    </row>
    <row r="63" spans="1:12" ht="33.75" customHeight="1" x14ac:dyDescent="0.25">
      <c r="A63" s="43"/>
      <c r="B63" s="51"/>
      <c r="C63" s="51"/>
      <c r="D63" s="51"/>
      <c r="E63" s="51"/>
      <c r="F63" s="46"/>
      <c r="G63" s="46"/>
      <c r="H63" s="45"/>
      <c r="I63" s="45"/>
      <c r="J63" s="45"/>
    </row>
    <row r="64" spans="1:12" x14ac:dyDescent="0.2">
      <c r="A64" s="47"/>
      <c r="B64" s="52"/>
      <c r="C64" s="52"/>
      <c r="D64" s="52"/>
      <c r="E64" s="52"/>
    </row>
    <row r="65" spans="1:23" x14ac:dyDescent="0.2">
      <c r="A65" s="47"/>
      <c r="B65" s="53"/>
      <c r="C65" s="53"/>
      <c r="D65" s="53"/>
      <c r="E65" s="53"/>
      <c r="F65" s="48"/>
      <c r="G65" s="48"/>
    </row>
    <row r="66" spans="1:23" x14ac:dyDescent="0.2">
      <c r="A66" s="47"/>
    </row>
    <row r="67" spans="1:23" ht="24" customHeight="1" x14ac:dyDescent="0.2">
      <c r="A67" s="47"/>
      <c r="H67" s="49">
        <f>H20-H22</f>
        <v>55057</v>
      </c>
    </row>
    <row r="70" spans="1:23" x14ac:dyDescent="0.2">
      <c r="B70" s="6" t="s">
        <v>63</v>
      </c>
      <c r="C70" s="6">
        <v>116941</v>
      </c>
    </row>
    <row r="71" spans="1:23" x14ac:dyDescent="0.2">
      <c r="B71" s="6" t="s">
        <v>64</v>
      </c>
      <c r="C71" s="6">
        <v>99085</v>
      </c>
      <c r="D71" s="6">
        <f>ROUND(C71/C70*100,2)</f>
        <v>84.73</v>
      </c>
    </row>
    <row r="72" spans="1:23" s="6" customFormat="1" x14ac:dyDescent="0.2">
      <c r="A72" s="49"/>
      <c r="B72" s="6" t="s">
        <v>65</v>
      </c>
      <c r="C72" s="6">
        <v>97119</v>
      </c>
      <c r="D72" s="6">
        <f>ROUND(C72/C71*100,2)</f>
        <v>98.02</v>
      </c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s="6" customFormat="1" x14ac:dyDescent="0.2">
      <c r="A73" s="49"/>
      <c r="B73" s="6" t="s">
        <v>66</v>
      </c>
      <c r="C73" s="6">
        <v>100639</v>
      </c>
      <c r="D73" s="6">
        <f>ROUND(C73/C72*100,2)</f>
        <v>103.62</v>
      </c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s="6" customFormat="1" x14ac:dyDescent="0.2">
      <c r="A74" s="49"/>
      <c r="B74" s="6" t="s">
        <v>67</v>
      </c>
      <c r="C74" s="6">
        <f>C73*1.0362</f>
        <v>104282.1318</v>
      </c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s="6" customFormat="1" x14ac:dyDescent="0.2">
      <c r="A75" s="49"/>
      <c r="B75" s="6" t="s">
        <v>68</v>
      </c>
      <c r="C75" s="6">
        <f>C74*1.0362</f>
        <v>108057.14497116</v>
      </c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s="6" customFormat="1" x14ac:dyDescent="0.2">
      <c r="A76" s="49"/>
      <c r="B76" s="6" t="s">
        <v>69</v>
      </c>
      <c r="C76" s="6">
        <f>C75*1.0362</f>
        <v>111968.81361911599</v>
      </c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</sheetData>
  <mergeCells count="64">
    <mergeCell ref="B7:E7"/>
    <mergeCell ref="B1:J1"/>
    <mergeCell ref="B2:K2"/>
    <mergeCell ref="H3:K3"/>
    <mergeCell ref="B5:E5"/>
    <mergeCell ref="B6:E6"/>
    <mergeCell ref="B19:E19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31:E31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43:E43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55:E55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61:E61"/>
  </mergeCells>
  <pageMargins left="0.74803149606299213" right="0.59055118110236227" top="0.51181102362204722" bottom="0.39370078740157483" header="0.11811023622047245" footer="0.11811023622047245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ндфл 20 2025 </vt:lpstr>
      <vt:lpstr>' ндфл 20 2025 '!Заголовки_для_печати</vt:lpstr>
      <vt:lpstr>' ндфл 20 2025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Минфин области</dc:creator>
  <cp:lastModifiedBy>Пользователь Минфин области</cp:lastModifiedBy>
  <cp:lastPrinted>2025-10-29T08:00:52Z</cp:lastPrinted>
  <dcterms:created xsi:type="dcterms:W3CDTF">2025-10-29T07:38:22Z</dcterms:created>
  <dcterms:modified xsi:type="dcterms:W3CDTF">2025-10-29T08:01:18Z</dcterms:modified>
</cp:coreProperties>
</file>